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aamseoverheid-my.sharepoint.com/personal/yves_schouwaerts_vlaio_be/Documents/Evaluaties/Uitgaventoetsing ICL/Definitief/"/>
    </mc:Choice>
  </mc:AlternateContent>
  <xr:revisionPtr revIDLastSave="103" documentId="8_{8C0E37FB-939E-4E87-B81B-488ECFFF52CE}" xr6:coauthVersionLast="47" xr6:coauthVersionMax="47" xr10:uidLastSave="{02DAF5EA-D514-4FBE-9B91-E97CA50808A4}"/>
  <bookViews>
    <workbookView xWindow="-108" yWindow="-108" windowWidth="23256" windowHeight="12456" activeTab="2" xr2:uid="{1507C989-1F8E-473C-8B37-5ACF4E562151}"/>
  </bookViews>
  <sheets>
    <sheet name="Inleiding" sheetId="1" r:id="rId1"/>
    <sheet name="Besparingsvarianten" sheetId="2" r:id="rId2"/>
    <sheet name="Conclusi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E9" i="3"/>
  <c r="F9" i="3"/>
  <c r="C9" i="3"/>
  <c r="D8" i="3"/>
  <c r="E8" i="3"/>
  <c r="F8" i="3"/>
  <c r="C8" i="3"/>
  <c r="D7" i="3"/>
  <c r="E7" i="3"/>
  <c r="F7" i="3"/>
  <c r="C7" i="3"/>
  <c r="D6" i="3"/>
  <c r="E6" i="3"/>
  <c r="F6" i="3"/>
  <c r="C6" i="3"/>
  <c r="D5" i="3"/>
  <c r="E5" i="3"/>
  <c r="F5" i="3"/>
  <c r="C5" i="3"/>
  <c r="D4" i="3"/>
  <c r="E4" i="3"/>
  <c r="F4" i="3"/>
  <c r="C4" i="3"/>
  <c r="D3" i="3"/>
  <c r="E3" i="3"/>
  <c r="F3" i="3"/>
  <c r="C3" i="3"/>
  <c r="H24" i="2"/>
  <c r="I24" i="2"/>
  <c r="J24" i="2"/>
  <c r="G24" i="2"/>
  <c r="H22" i="2"/>
  <c r="I22" i="2"/>
  <c r="J22" i="2"/>
  <c r="G22" i="2"/>
  <c r="J23" i="2"/>
  <c r="I23" i="2"/>
  <c r="H23" i="2"/>
  <c r="G23" i="2"/>
  <c r="H21" i="2"/>
  <c r="I21" i="2"/>
  <c r="J21" i="2"/>
  <c r="G21" i="2"/>
  <c r="H18" i="2"/>
  <c r="I18" i="2"/>
  <c r="J18" i="2"/>
  <c r="G18" i="2"/>
  <c r="H17" i="2"/>
  <c r="I17" i="2"/>
  <c r="J17" i="2"/>
  <c r="G17" i="2"/>
  <c r="H16" i="2"/>
  <c r="I16" i="2"/>
  <c r="J16" i="2"/>
  <c r="G16" i="2"/>
  <c r="H15" i="2"/>
  <c r="I15" i="2"/>
  <c r="J15" i="2"/>
  <c r="G15" i="2"/>
  <c r="H12" i="2"/>
  <c r="I12" i="2"/>
  <c r="J12" i="2"/>
  <c r="G12" i="2"/>
  <c r="H9" i="2"/>
  <c r="I9" i="2"/>
  <c r="J9" i="2"/>
  <c r="G9" i="2"/>
  <c r="F24" i="2"/>
  <c r="E24" i="2"/>
  <c r="D24" i="2"/>
  <c r="C24" i="2"/>
  <c r="F18" i="2"/>
  <c r="E18" i="2"/>
  <c r="D18" i="2"/>
  <c r="C18" i="2"/>
  <c r="F12" i="2"/>
  <c r="E12" i="2"/>
  <c r="D12" i="2"/>
  <c r="C12" i="2"/>
  <c r="J6" i="2" l="1"/>
  <c r="I6" i="2"/>
  <c r="H6" i="2"/>
  <c r="G6" i="2"/>
  <c r="F6" i="2"/>
  <c r="E6" i="2"/>
  <c r="D6" i="2"/>
  <c r="C6" i="2"/>
  <c r="D6" i="1"/>
  <c r="E6" i="1"/>
  <c r="F6" i="1"/>
  <c r="G6" i="1"/>
  <c r="H6" i="1"/>
  <c r="I6" i="1"/>
  <c r="J6" i="1"/>
  <c r="C6" i="1"/>
</calcChain>
</file>

<file path=xl/sharedStrings.xml><?xml version="1.0" encoding="utf-8"?>
<sst xmlns="http://schemas.openxmlformats.org/spreadsheetml/2006/main" count="107" uniqueCount="29">
  <si>
    <t>(a)</t>
  </si>
  <si>
    <t>(b)</t>
  </si>
  <si>
    <t>Beleidskost maatregel</t>
  </si>
  <si>
    <t>Indien van toepassing: kost voor consultancy</t>
  </si>
  <si>
    <t xml:space="preserve">(c) </t>
  </si>
  <si>
    <t>(d=a+b+c)</t>
  </si>
  <si>
    <t>Realisatiecijfers</t>
  </si>
  <si>
    <t>Raming</t>
  </si>
  <si>
    <t>Totale kost</t>
  </si>
  <si>
    <t>Totale kost: scenario 1</t>
  </si>
  <si>
    <t>Minderkost scenario 1</t>
  </si>
  <si>
    <t>Totale kost scenario 2</t>
  </si>
  <si>
    <t>Minderkost scenario 2</t>
  </si>
  <si>
    <t>Minderkost scenario 3</t>
  </si>
  <si>
    <t>Totale kost scenario 3</t>
  </si>
  <si>
    <t>(d)</t>
  </si>
  <si>
    <t>(c=b-a)</t>
  </si>
  <si>
    <t>(e=d-a)</t>
  </si>
  <si>
    <t>(f)</t>
  </si>
  <si>
    <t>(g=f-a)</t>
  </si>
  <si>
    <t>Kost voor beheer van de maatregel (personeel, werking, …)</t>
  </si>
  <si>
    <t>Situatie as is</t>
  </si>
  <si>
    <t>Totale kost: situatie as is</t>
  </si>
  <si>
    <t>(in miljoen euro)</t>
  </si>
  <si>
    <t>Beleidskost maatregel*</t>
  </si>
  <si>
    <t>*bedrag 2025 is inclusief uitzonderingsmechanisme</t>
  </si>
  <si>
    <t>Scenario 1 - Uitbreiding nieuwe richtsnoeren</t>
  </si>
  <si>
    <t>Scenario 2 - Uitsluiten NACE 19.20</t>
  </si>
  <si>
    <t>Scenario - Standaard emissiefactor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</si>
</sst>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71717"/>
      <name val="Calibri"/>
      <family val="2"/>
      <scheme val="minor"/>
    </font>
    <font>
      <b/>
      <sz val="11"/>
      <color rgb="FF171717"/>
      <name val="Calibri"/>
      <family val="2"/>
      <scheme val="minor"/>
    </font>
    <font>
      <i/>
      <sz val="11"/>
      <color rgb="FF171717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3" fillId="0" borderId="1" xfId="0" applyNumberFormat="1" applyFont="1" applyBorder="1" applyAlignment="1">
      <alignment vertical="center" wrapText="1"/>
    </xf>
    <xf numFmtId="3" fontId="0" fillId="0" borderId="0" xfId="0" applyNumberFormat="1"/>
    <xf numFmtId="0" fontId="6" fillId="0" borderId="1" xfId="0" applyFont="1" applyBorder="1" applyAlignment="1">
      <alignment vertical="center" wrapText="1"/>
    </xf>
    <xf numFmtId="164" fontId="0" fillId="0" borderId="1" xfId="0" applyNumberFormat="1" applyBorder="1"/>
    <xf numFmtId="0" fontId="7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757C9-BB28-4ECB-86B9-AC947C938E0C}">
  <dimension ref="A1:L9"/>
  <sheetViews>
    <sheetView zoomScale="102" workbookViewId="0">
      <selection activeCell="C3" sqref="C3:J6"/>
    </sheetView>
  </sheetViews>
  <sheetFormatPr defaultRowHeight="14.4" x14ac:dyDescent="0.3"/>
  <cols>
    <col min="1" max="1" width="51.33203125" bestFit="1" customWidth="1"/>
    <col min="2" max="2" width="11.77734375" style="8" customWidth="1"/>
    <col min="3" max="12" width="14.21875" customWidth="1"/>
  </cols>
  <sheetData>
    <row r="1" spans="1:12" x14ac:dyDescent="0.3">
      <c r="A1" s="11" t="s">
        <v>23</v>
      </c>
      <c r="B1" s="6"/>
      <c r="C1" s="3">
        <v>2022</v>
      </c>
      <c r="D1" s="3">
        <v>2023</v>
      </c>
      <c r="E1" s="3">
        <v>2024</v>
      </c>
      <c r="F1" s="3">
        <v>2025</v>
      </c>
      <c r="G1" s="3">
        <v>2026</v>
      </c>
      <c r="H1" s="3">
        <v>2027</v>
      </c>
      <c r="I1" s="3">
        <v>2028</v>
      </c>
      <c r="J1" s="3">
        <v>2029</v>
      </c>
      <c r="K1" s="3"/>
      <c r="L1" s="3"/>
    </row>
    <row r="2" spans="1:12" x14ac:dyDescent="0.3">
      <c r="A2" s="3" t="s">
        <v>21</v>
      </c>
      <c r="B2" s="6"/>
      <c r="C2" s="4" t="s">
        <v>6</v>
      </c>
      <c r="D2" s="4" t="s">
        <v>6</v>
      </c>
      <c r="E2" s="4" t="s">
        <v>6</v>
      </c>
      <c r="F2" s="4" t="s">
        <v>6</v>
      </c>
      <c r="G2" s="4" t="s">
        <v>7</v>
      </c>
      <c r="H2" s="4" t="s">
        <v>7</v>
      </c>
      <c r="I2" s="4" t="s">
        <v>7</v>
      </c>
      <c r="J2" s="4" t="s">
        <v>7</v>
      </c>
      <c r="K2" s="4"/>
      <c r="L2" s="4"/>
    </row>
    <row r="3" spans="1:12" x14ac:dyDescent="0.3">
      <c r="A3" s="2" t="s">
        <v>24</v>
      </c>
      <c r="B3" s="6" t="s">
        <v>0</v>
      </c>
      <c r="C3" s="2">
        <v>75</v>
      </c>
      <c r="D3" s="2">
        <v>150</v>
      </c>
      <c r="E3" s="2">
        <v>229</v>
      </c>
      <c r="F3" s="2">
        <v>304</v>
      </c>
      <c r="G3" s="9">
        <v>217</v>
      </c>
      <c r="H3" s="10">
        <v>240</v>
      </c>
      <c r="I3" s="9">
        <v>258</v>
      </c>
      <c r="J3" s="9">
        <v>263</v>
      </c>
      <c r="K3" s="2"/>
      <c r="L3" s="2"/>
    </row>
    <row r="4" spans="1:12" x14ac:dyDescent="0.3">
      <c r="A4" s="1" t="s">
        <v>20</v>
      </c>
      <c r="B4" s="7" t="s">
        <v>1</v>
      </c>
      <c r="C4" s="12">
        <v>0.248</v>
      </c>
      <c r="D4" s="12">
        <v>0.248</v>
      </c>
      <c r="E4" s="12">
        <v>0.248</v>
      </c>
      <c r="F4" s="12">
        <v>0.248</v>
      </c>
      <c r="G4" s="12">
        <v>0.248</v>
      </c>
      <c r="H4" s="12">
        <v>0.248</v>
      </c>
      <c r="I4" s="12">
        <v>0.248</v>
      </c>
      <c r="J4" s="12">
        <v>0.248</v>
      </c>
      <c r="K4" s="1"/>
      <c r="L4" s="1"/>
    </row>
    <row r="5" spans="1:12" x14ac:dyDescent="0.3">
      <c r="A5" s="1" t="s">
        <v>3</v>
      </c>
      <c r="B5" s="7" t="s">
        <v>4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"/>
      <c r="L5" s="1"/>
    </row>
    <row r="6" spans="1:12" x14ac:dyDescent="0.3">
      <c r="A6" s="2" t="s">
        <v>8</v>
      </c>
      <c r="B6" s="6" t="s">
        <v>5</v>
      </c>
      <c r="C6" s="1">
        <f>SUM(C3:C5)</f>
        <v>75.248000000000005</v>
      </c>
      <c r="D6" s="1">
        <f t="shared" ref="D6:J6" si="0">SUM(D3:D5)</f>
        <v>150.24799999999999</v>
      </c>
      <c r="E6" s="1">
        <f t="shared" si="0"/>
        <v>229.24799999999999</v>
      </c>
      <c r="F6" s="1">
        <f t="shared" si="0"/>
        <v>304.24799999999999</v>
      </c>
      <c r="G6" s="1">
        <f t="shared" si="0"/>
        <v>217.24799999999999</v>
      </c>
      <c r="H6" s="1">
        <f t="shared" si="0"/>
        <v>240.24799999999999</v>
      </c>
      <c r="I6" s="1">
        <f t="shared" si="0"/>
        <v>258.24799999999999</v>
      </c>
      <c r="J6" s="1">
        <f t="shared" si="0"/>
        <v>263.24799999999999</v>
      </c>
      <c r="K6" s="1"/>
      <c r="L6" s="1"/>
    </row>
    <row r="9" spans="1:12" x14ac:dyDescent="0.3">
      <c r="A9" t="s">
        <v>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D30E-A194-423D-8F34-E550C9256079}">
  <dimension ref="A1:J24"/>
  <sheetViews>
    <sheetView zoomScale="102" workbookViewId="0"/>
  </sheetViews>
  <sheetFormatPr defaultRowHeight="14.4" x14ac:dyDescent="0.3"/>
  <cols>
    <col min="1" max="1" width="41.109375" bestFit="1" customWidth="1"/>
    <col min="2" max="2" width="11.77734375" customWidth="1"/>
    <col min="3" max="10" width="14.21875" customWidth="1"/>
  </cols>
  <sheetData>
    <row r="1" spans="1:10" x14ac:dyDescent="0.3">
      <c r="A1" s="11" t="s">
        <v>23</v>
      </c>
      <c r="B1" s="2"/>
      <c r="C1" s="3">
        <v>2022</v>
      </c>
      <c r="D1" s="3">
        <v>2023</v>
      </c>
      <c r="E1" s="3">
        <v>2024</v>
      </c>
      <c r="F1" s="3">
        <v>2025</v>
      </c>
      <c r="G1" s="3">
        <v>2026</v>
      </c>
      <c r="H1" s="3">
        <v>2027</v>
      </c>
      <c r="I1" s="3">
        <v>2028</v>
      </c>
      <c r="J1" s="3">
        <v>2029</v>
      </c>
    </row>
    <row r="2" spans="1:10" x14ac:dyDescent="0.3">
      <c r="A2" s="3" t="s">
        <v>21</v>
      </c>
      <c r="B2" s="2"/>
      <c r="C2" s="4" t="s">
        <v>6</v>
      </c>
      <c r="D2" s="4" t="s">
        <v>6</v>
      </c>
      <c r="E2" s="4" t="s">
        <v>6</v>
      </c>
      <c r="F2" s="4" t="s">
        <v>6</v>
      </c>
      <c r="G2" s="4" t="s">
        <v>7</v>
      </c>
      <c r="H2" s="4" t="s">
        <v>7</v>
      </c>
      <c r="I2" s="4" t="s">
        <v>7</v>
      </c>
      <c r="J2" s="4" t="s">
        <v>7</v>
      </c>
    </row>
    <row r="3" spans="1:10" x14ac:dyDescent="0.3">
      <c r="A3" s="2" t="s">
        <v>2</v>
      </c>
      <c r="B3" s="2" t="s">
        <v>0</v>
      </c>
      <c r="C3" s="2">
        <v>75</v>
      </c>
      <c r="D3" s="2">
        <v>150</v>
      </c>
      <c r="E3" s="2">
        <v>229</v>
      </c>
      <c r="F3" s="2">
        <v>304</v>
      </c>
      <c r="G3" s="9">
        <v>217</v>
      </c>
      <c r="H3" s="10">
        <v>240</v>
      </c>
      <c r="I3" s="9">
        <v>258</v>
      </c>
      <c r="J3" s="9">
        <v>263</v>
      </c>
    </row>
    <row r="4" spans="1:10" x14ac:dyDescent="0.3">
      <c r="A4" s="1" t="s">
        <v>20</v>
      </c>
      <c r="B4" s="1" t="s">
        <v>1</v>
      </c>
      <c r="C4" s="12">
        <v>0.248</v>
      </c>
      <c r="D4" s="12">
        <v>0.248</v>
      </c>
      <c r="E4" s="12">
        <v>0.248</v>
      </c>
      <c r="F4" s="12">
        <v>0.248</v>
      </c>
      <c r="G4" s="12">
        <v>0.248</v>
      </c>
      <c r="H4" s="12">
        <v>0.248</v>
      </c>
      <c r="I4" s="12">
        <v>0.248</v>
      </c>
      <c r="J4" s="12">
        <v>0.248</v>
      </c>
    </row>
    <row r="5" spans="1:10" x14ac:dyDescent="0.3">
      <c r="A5" s="1" t="s">
        <v>3</v>
      </c>
      <c r="B5" s="1" t="s">
        <v>4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</row>
    <row r="6" spans="1:10" x14ac:dyDescent="0.3">
      <c r="A6" s="2" t="s">
        <v>8</v>
      </c>
      <c r="B6" s="2" t="s">
        <v>5</v>
      </c>
      <c r="C6" s="1">
        <f>SUM(C3:C5)</f>
        <v>75.248000000000005</v>
      </c>
      <c r="D6" s="1">
        <f t="shared" ref="D6:J6" si="0">SUM(D3:D5)</f>
        <v>150.24799999999999</v>
      </c>
      <c r="E6" s="1">
        <f t="shared" si="0"/>
        <v>229.24799999999999</v>
      </c>
      <c r="F6" s="1">
        <f t="shared" si="0"/>
        <v>304.24799999999999</v>
      </c>
      <c r="G6" s="1">
        <f t="shared" si="0"/>
        <v>217.24799999999999</v>
      </c>
      <c r="H6" s="1">
        <f t="shared" si="0"/>
        <v>240.24799999999999</v>
      </c>
      <c r="I6" s="1">
        <f t="shared" si="0"/>
        <v>258.24799999999999</v>
      </c>
      <c r="J6" s="1">
        <f t="shared" si="0"/>
        <v>263.24799999999999</v>
      </c>
    </row>
    <row r="8" spans="1:10" x14ac:dyDescent="0.3">
      <c r="A8" s="5" t="s">
        <v>26</v>
      </c>
      <c r="B8" s="1"/>
      <c r="C8" s="4" t="s">
        <v>6</v>
      </c>
      <c r="D8" s="4" t="s">
        <v>6</v>
      </c>
      <c r="E8" s="4" t="s">
        <v>6</v>
      </c>
      <c r="F8" s="4" t="s">
        <v>6</v>
      </c>
      <c r="G8" s="4" t="s">
        <v>7</v>
      </c>
      <c r="H8" s="4" t="s">
        <v>7</v>
      </c>
      <c r="I8" s="4" t="s">
        <v>7</v>
      </c>
      <c r="J8" s="4" t="s">
        <v>7</v>
      </c>
    </row>
    <row r="9" spans="1:10" x14ac:dyDescent="0.3">
      <c r="A9" s="2" t="s">
        <v>2</v>
      </c>
      <c r="B9" s="2" t="s">
        <v>0</v>
      </c>
      <c r="C9" s="2">
        <v>75</v>
      </c>
      <c r="D9" s="2">
        <v>150</v>
      </c>
      <c r="E9" s="2">
        <v>229</v>
      </c>
      <c r="F9" s="2">
        <v>304</v>
      </c>
      <c r="G9" s="2">
        <f>G3*1.69</f>
        <v>366.72999999999996</v>
      </c>
      <c r="H9" s="2">
        <f t="shared" ref="H9:J9" si="1">H3*1.69</f>
        <v>405.59999999999997</v>
      </c>
      <c r="I9" s="2">
        <f t="shared" si="1"/>
        <v>436.02</v>
      </c>
      <c r="J9" s="2">
        <f t="shared" si="1"/>
        <v>444.46999999999997</v>
      </c>
    </row>
    <row r="10" spans="1:10" x14ac:dyDescent="0.3">
      <c r="A10" s="1" t="s">
        <v>20</v>
      </c>
      <c r="B10" s="1" t="s">
        <v>1</v>
      </c>
      <c r="C10" s="12">
        <v>0.248</v>
      </c>
      <c r="D10" s="12">
        <v>0.248</v>
      </c>
      <c r="E10" s="12">
        <v>0.248</v>
      </c>
      <c r="F10" s="12">
        <v>0.248</v>
      </c>
      <c r="G10" s="1">
        <v>0.60799999999999998</v>
      </c>
      <c r="H10" s="1">
        <v>0.60799999999999998</v>
      </c>
      <c r="I10" s="1">
        <v>0.60799999999999998</v>
      </c>
      <c r="J10" s="1">
        <v>0.60799999999999998</v>
      </c>
    </row>
    <row r="11" spans="1:10" x14ac:dyDescent="0.3">
      <c r="A11" s="1" t="s">
        <v>3</v>
      </c>
      <c r="B11" s="1" t="s">
        <v>4</v>
      </c>
      <c r="C11" s="12">
        <v>0</v>
      </c>
      <c r="D11" s="12">
        <v>0</v>
      </c>
      <c r="E11" s="12">
        <v>0</v>
      </c>
      <c r="F11" s="12">
        <v>0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3">
      <c r="A12" s="2" t="s">
        <v>8</v>
      </c>
      <c r="B12" s="2" t="s">
        <v>5</v>
      </c>
      <c r="C12" s="1">
        <f>SUM(C9:C11)</f>
        <v>75.248000000000005</v>
      </c>
      <c r="D12" s="1">
        <f t="shared" ref="D12" si="2">SUM(D9:D11)</f>
        <v>150.24799999999999</v>
      </c>
      <c r="E12" s="1">
        <f t="shared" ref="E12" si="3">SUM(E9:E11)</f>
        <v>229.24799999999999</v>
      </c>
      <c r="F12" s="1">
        <f t="shared" ref="F12" si="4">SUM(F9:F11)</f>
        <v>304.24799999999999</v>
      </c>
      <c r="G12" s="1">
        <f>G9+G10</f>
        <v>367.33799999999997</v>
      </c>
      <c r="H12" s="1">
        <f t="shared" ref="H12:J12" si="5">H9+H10</f>
        <v>406.20799999999997</v>
      </c>
      <c r="I12" s="1">
        <f t="shared" si="5"/>
        <v>436.62799999999999</v>
      </c>
      <c r="J12" s="1">
        <f t="shared" si="5"/>
        <v>445.07799999999997</v>
      </c>
    </row>
    <row r="14" spans="1:10" x14ac:dyDescent="0.3">
      <c r="A14" s="5" t="s">
        <v>27</v>
      </c>
      <c r="B14" s="1"/>
      <c r="C14" s="4" t="s">
        <v>6</v>
      </c>
      <c r="D14" s="4" t="s">
        <v>6</v>
      </c>
      <c r="E14" s="4" t="s">
        <v>6</v>
      </c>
      <c r="F14" s="4" t="s">
        <v>6</v>
      </c>
      <c r="G14" s="4" t="s">
        <v>7</v>
      </c>
      <c r="H14" s="4" t="s">
        <v>7</v>
      </c>
      <c r="I14" s="4" t="s">
        <v>7</v>
      </c>
      <c r="J14" s="4" t="s">
        <v>7</v>
      </c>
    </row>
    <row r="15" spans="1:10" x14ac:dyDescent="0.3">
      <c r="A15" s="2" t="s">
        <v>2</v>
      </c>
      <c r="B15" s="2" t="s">
        <v>0</v>
      </c>
      <c r="C15" s="2">
        <v>75</v>
      </c>
      <c r="D15" s="2">
        <v>150</v>
      </c>
      <c r="E15" s="2">
        <v>229</v>
      </c>
      <c r="F15" s="2">
        <v>304</v>
      </c>
      <c r="G15" s="2">
        <f>G3*0.849</f>
        <v>184.233</v>
      </c>
      <c r="H15" s="2">
        <f t="shared" ref="H15:J15" si="6">H3*0.849</f>
        <v>203.76</v>
      </c>
      <c r="I15" s="2">
        <f t="shared" si="6"/>
        <v>219.042</v>
      </c>
      <c r="J15" s="2">
        <f t="shared" si="6"/>
        <v>223.28700000000001</v>
      </c>
    </row>
    <row r="16" spans="1:10" x14ac:dyDescent="0.3">
      <c r="A16" s="1" t="s">
        <v>20</v>
      </c>
      <c r="B16" s="1" t="s">
        <v>1</v>
      </c>
      <c r="C16" s="12">
        <v>0.248</v>
      </c>
      <c r="D16" s="12">
        <v>0.248</v>
      </c>
      <c r="E16" s="12">
        <v>0.248</v>
      </c>
      <c r="F16" s="12">
        <v>0.248</v>
      </c>
      <c r="G16" s="12">
        <f>G4</f>
        <v>0.248</v>
      </c>
      <c r="H16" s="12">
        <f t="shared" ref="H16:J16" si="7">H4</f>
        <v>0.248</v>
      </c>
      <c r="I16" s="12">
        <f t="shared" si="7"/>
        <v>0.248</v>
      </c>
      <c r="J16" s="12">
        <f t="shared" si="7"/>
        <v>0.248</v>
      </c>
    </row>
    <row r="17" spans="1:10" x14ac:dyDescent="0.3">
      <c r="A17" s="1" t="s">
        <v>3</v>
      </c>
      <c r="B17" s="1" t="s">
        <v>4</v>
      </c>
      <c r="C17" s="12">
        <v>0</v>
      </c>
      <c r="D17" s="12">
        <v>0</v>
      </c>
      <c r="E17" s="12">
        <v>0</v>
      </c>
      <c r="F17" s="12">
        <v>0</v>
      </c>
      <c r="G17" s="1">
        <f>G11</f>
        <v>0</v>
      </c>
      <c r="H17" s="1">
        <f t="shared" ref="H17:J17" si="8">H11</f>
        <v>0</v>
      </c>
      <c r="I17" s="1">
        <f t="shared" si="8"/>
        <v>0</v>
      </c>
      <c r="J17" s="1">
        <f t="shared" si="8"/>
        <v>0</v>
      </c>
    </row>
    <row r="18" spans="1:10" x14ac:dyDescent="0.3">
      <c r="A18" s="2" t="s">
        <v>8</v>
      </c>
      <c r="B18" s="2" t="s">
        <v>5</v>
      </c>
      <c r="C18" s="1">
        <f>SUM(C15:C17)</f>
        <v>75.248000000000005</v>
      </c>
      <c r="D18" s="1">
        <f t="shared" ref="D18" si="9">SUM(D15:D17)</f>
        <v>150.24799999999999</v>
      </c>
      <c r="E18" s="1">
        <f t="shared" ref="E18" si="10">SUM(E15:E17)</f>
        <v>229.24799999999999</v>
      </c>
      <c r="F18" s="1">
        <f t="shared" ref="F18" si="11">SUM(F15:F17)</f>
        <v>304.24799999999999</v>
      </c>
      <c r="G18" s="1">
        <f>SUM(G15:G17)</f>
        <v>184.48099999999999</v>
      </c>
      <c r="H18" s="1">
        <f t="shared" ref="H18:J18" si="12">SUM(H15:H17)</f>
        <v>204.00799999999998</v>
      </c>
      <c r="I18" s="1">
        <f t="shared" si="12"/>
        <v>219.29</v>
      </c>
      <c r="J18" s="1">
        <f t="shared" si="12"/>
        <v>223.535</v>
      </c>
    </row>
    <row r="20" spans="1:10" x14ac:dyDescent="0.3">
      <c r="A20" s="5" t="s">
        <v>28</v>
      </c>
      <c r="B20" s="1"/>
      <c r="C20" s="4" t="s">
        <v>6</v>
      </c>
      <c r="D20" s="4" t="s">
        <v>6</v>
      </c>
      <c r="E20" s="4" t="s">
        <v>6</v>
      </c>
      <c r="F20" s="4" t="s">
        <v>6</v>
      </c>
      <c r="G20" s="4" t="s">
        <v>7</v>
      </c>
      <c r="H20" s="4" t="s">
        <v>7</v>
      </c>
      <c r="I20" s="4" t="s">
        <v>7</v>
      </c>
      <c r="J20" s="4" t="s">
        <v>7</v>
      </c>
    </row>
    <row r="21" spans="1:10" x14ac:dyDescent="0.3">
      <c r="A21" s="2" t="s">
        <v>2</v>
      </c>
      <c r="B21" s="2" t="s">
        <v>0</v>
      </c>
      <c r="C21" s="2">
        <v>75</v>
      </c>
      <c r="D21" s="2">
        <v>150</v>
      </c>
      <c r="E21" s="2">
        <v>229</v>
      </c>
      <c r="F21" s="2">
        <v>304</v>
      </c>
      <c r="G21" s="2">
        <f>G3*0.706</f>
        <v>153.202</v>
      </c>
      <c r="H21" s="2">
        <f t="shared" ref="H21:J21" si="13">H3*0.706</f>
        <v>169.44</v>
      </c>
      <c r="I21" s="2">
        <f t="shared" si="13"/>
        <v>182.148</v>
      </c>
      <c r="J21" s="2">
        <f t="shared" si="13"/>
        <v>185.678</v>
      </c>
    </row>
    <row r="22" spans="1:10" x14ac:dyDescent="0.3">
      <c r="A22" s="1" t="s">
        <v>20</v>
      </c>
      <c r="B22" s="1" t="s">
        <v>1</v>
      </c>
      <c r="C22" s="12">
        <v>0.248</v>
      </c>
      <c r="D22" s="12">
        <v>0.248</v>
      </c>
      <c r="E22" s="12">
        <v>0.248</v>
      </c>
      <c r="F22" s="12">
        <v>0.248</v>
      </c>
      <c r="G22" s="12">
        <f>G4</f>
        <v>0.248</v>
      </c>
      <c r="H22" s="12">
        <f t="shared" ref="H22:J22" si="14">H4</f>
        <v>0.248</v>
      </c>
      <c r="I22" s="12">
        <f t="shared" si="14"/>
        <v>0.248</v>
      </c>
      <c r="J22" s="12">
        <f t="shared" si="14"/>
        <v>0.248</v>
      </c>
    </row>
    <row r="23" spans="1:10" x14ac:dyDescent="0.3">
      <c r="A23" s="1" t="s">
        <v>3</v>
      </c>
      <c r="B23" s="1" t="s">
        <v>4</v>
      </c>
      <c r="C23" s="12">
        <v>0</v>
      </c>
      <c r="D23" s="12">
        <v>0</v>
      </c>
      <c r="E23" s="12">
        <v>0</v>
      </c>
      <c r="F23" s="12">
        <v>0</v>
      </c>
      <c r="G23" s="1">
        <f>G17</f>
        <v>0</v>
      </c>
      <c r="H23" s="1">
        <f t="shared" ref="H23:J23" si="15">H17</f>
        <v>0</v>
      </c>
      <c r="I23" s="1">
        <f t="shared" si="15"/>
        <v>0</v>
      </c>
      <c r="J23" s="1">
        <f t="shared" si="15"/>
        <v>0</v>
      </c>
    </row>
    <row r="24" spans="1:10" x14ac:dyDescent="0.3">
      <c r="A24" s="2" t="s">
        <v>8</v>
      </c>
      <c r="B24" s="2" t="s">
        <v>5</v>
      </c>
      <c r="C24" s="1">
        <f>SUM(C21:C23)</f>
        <v>75.248000000000005</v>
      </c>
      <c r="D24" s="1">
        <f t="shared" ref="D24" si="16">SUM(D21:D23)</f>
        <v>150.24799999999999</v>
      </c>
      <c r="E24" s="1">
        <f t="shared" ref="E24" si="17">SUM(E21:E23)</f>
        <v>229.24799999999999</v>
      </c>
      <c r="F24" s="1">
        <f t="shared" ref="F24" si="18">SUM(F21:F23)</f>
        <v>304.24799999999999</v>
      </c>
      <c r="G24" s="1">
        <f>SUM(G21:G23)</f>
        <v>153.44999999999999</v>
      </c>
      <c r="H24" s="1">
        <f t="shared" ref="H24:J24" si="19">SUM(H21:H23)</f>
        <v>169.68799999999999</v>
      </c>
      <c r="I24" s="1">
        <f t="shared" si="19"/>
        <v>182.39599999999999</v>
      </c>
      <c r="J24" s="1">
        <f t="shared" si="19"/>
        <v>185.92599999999999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72F7-9B59-4457-8E3E-3258A1AD090A}">
  <dimension ref="A1:F9"/>
  <sheetViews>
    <sheetView tabSelected="1" zoomScale="135" workbookViewId="0">
      <selection activeCell="C15" sqref="C15"/>
    </sheetView>
  </sheetViews>
  <sheetFormatPr defaultRowHeight="14.4" x14ac:dyDescent="0.3"/>
  <cols>
    <col min="1" max="1" width="41.109375" bestFit="1" customWidth="1"/>
    <col min="2" max="2" width="11.77734375" customWidth="1"/>
    <col min="3" max="6" width="14.21875" customWidth="1"/>
  </cols>
  <sheetData>
    <row r="1" spans="1:6" x14ac:dyDescent="0.3">
      <c r="A1" s="11" t="s">
        <v>23</v>
      </c>
      <c r="B1" s="2"/>
      <c r="C1" s="3">
        <v>2026</v>
      </c>
      <c r="D1" s="3">
        <v>2027</v>
      </c>
      <c r="E1" s="3">
        <v>2028</v>
      </c>
      <c r="F1" s="3">
        <v>2029</v>
      </c>
    </row>
    <row r="2" spans="1:6" x14ac:dyDescent="0.3">
      <c r="A2" s="2"/>
      <c r="B2" s="2"/>
      <c r="C2" s="4" t="s">
        <v>7</v>
      </c>
      <c r="D2" s="4" t="s">
        <v>7</v>
      </c>
      <c r="E2" s="4" t="s">
        <v>7</v>
      </c>
      <c r="F2" s="4" t="s">
        <v>7</v>
      </c>
    </row>
    <row r="3" spans="1:6" x14ac:dyDescent="0.3">
      <c r="A3" s="3" t="s">
        <v>22</v>
      </c>
      <c r="B3" s="2" t="s">
        <v>0</v>
      </c>
      <c r="C3" s="4">
        <f>Besparingsvarianten!G6</f>
        <v>217.24799999999999</v>
      </c>
      <c r="D3" s="4">
        <f>Besparingsvarianten!H6</f>
        <v>240.24799999999999</v>
      </c>
      <c r="E3" s="4">
        <f>Besparingsvarianten!I6</f>
        <v>258.24799999999999</v>
      </c>
      <c r="F3" s="4">
        <f>Besparingsvarianten!J6</f>
        <v>263.24799999999999</v>
      </c>
    </row>
    <row r="4" spans="1:6" x14ac:dyDescent="0.3">
      <c r="A4" s="5" t="s">
        <v>9</v>
      </c>
      <c r="B4" s="1" t="s">
        <v>1</v>
      </c>
      <c r="C4" s="4">
        <f>Besparingsvarianten!G12</f>
        <v>367.33799999999997</v>
      </c>
      <c r="D4" s="4">
        <f>Besparingsvarianten!H12</f>
        <v>406.20799999999997</v>
      </c>
      <c r="E4" s="4">
        <f>Besparingsvarianten!I12</f>
        <v>436.62799999999999</v>
      </c>
      <c r="F4" s="4">
        <f>Besparingsvarianten!J12</f>
        <v>445.07799999999997</v>
      </c>
    </row>
    <row r="5" spans="1:6" x14ac:dyDescent="0.3">
      <c r="A5" s="2" t="s">
        <v>10</v>
      </c>
      <c r="B5" s="2" t="s">
        <v>16</v>
      </c>
      <c r="C5" s="11">
        <f>C4-C3</f>
        <v>150.08999999999997</v>
      </c>
      <c r="D5" s="11">
        <f t="shared" ref="D5:F5" si="0">D4-D3</f>
        <v>165.95999999999998</v>
      </c>
      <c r="E5" s="11">
        <f t="shared" si="0"/>
        <v>178.38</v>
      </c>
      <c r="F5" s="11">
        <f t="shared" si="0"/>
        <v>181.82999999999998</v>
      </c>
    </row>
    <row r="6" spans="1:6" x14ac:dyDescent="0.3">
      <c r="A6" s="5" t="s">
        <v>11</v>
      </c>
      <c r="B6" s="1" t="s">
        <v>15</v>
      </c>
      <c r="C6" s="1">
        <f>Besparingsvarianten!G18</f>
        <v>184.48099999999999</v>
      </c>
      <c r="D6" s="1">
        <f>Besparingsvarianten!H18</f>
        <v>204.00799999999998</v>
      </c>
      <c r="E6" s="1">
        <f>Besparingsvarianten!I18</f>
        <v>219.29</v>
      </c>
      <c r="F6" s="1">
        <f>Besparingsvarianten!J18</f>
        <v>223.535</v>
      </c>
    </row>
    <row r="7" spans="1:6" x14ac:dyDescent="0.3">
      <c r="A7" s="1" t="s">
        <v>12</v>
      </c>
      <c r="B7" s="1" t="s">
        <v>17</v>
      </c>
      <c r="C7" s="13">
        <f>C6-C3</f>
        <v>-32.766999999999996</v>
      </c>
      <c r="D7" s="13">
        <f t="shared" ref="D7:F7" si="1">D6-D3</f>
        <v>-36.240000000000009</v>
      </c>
      <c r="E7" s="13">
        <f t="shared" si="1"/>
        <v>-38.957999999999998</v>
      </c>
      <c r="F7" s="13">
        <f t="shared" si="1"/>
        <v>-39.712999999999994</v>
      </c>
    </row>
    <row r="8" spans="1:6" x14ac:dyDescent="0.3">
      <c r="A8" s="5" t="s">
        <v>14</v>
      </c>
      <c r="B8" s="2" t="s">
        <v>18</v>
      </c>
      <c r="C8" s="1">
        <f>Besparingsvarianten!G24</f>
        <v>153.44999999999999</v>
      </c>
      <c r="D8" s="1">
        <f>Besparingsvarianten!H24</f>
        <v>169.68799999999999</v>
      </c>
      <c r="E8" s="1">
        <f>Besparingsvarianten!I24</f>
        <v>182.39599999999999</v>
      </c>
      <c r="F8" s="1">
        <f>Besparingsvarianten!J24</f>
        <v>185.92599999999999</v>
      </c>
    </row>
    <row r="9" spans="1:6" x14ac:dyDescent="0.3">
      <c r="A9" s="1" t="s">
        <v>13</v>
      </c>
      <c r="B9" s="2" t="s">
        <v>19</v>
      </c>
      <c r="C9" s="13">
        <f>C8-C3</f>
        <v>-63.798000000000002</v>
      </c>
      <c r="D9" s="13">
        <f t="shared" ref="D9:F9" si="2">D8-D3</f>
        <v>-70.56</v>
      </c>
      <c r="E9" s="13">
        <f t="shared" si="2"/>
        <v>-75.852000000000004</v>
      </c>
      <c r="F9" s="13">
        <f t="shared" si="2"/>
        <v>-77.322000000000003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AE2116A7FF884B9F1BC9D73B1C4DE9" ma:contentTypeVersion="7" ma:contentTypeDescription="Een nieuw document maken." ma:contentTypeScope="" ma:versionID="25714fdbe0acbafbe75ca929b074d0bc">
  <xsd:schema xmlns:xsd="http://www.w3.org/2001/XMLSchema" xmlns:xs="http://www.w3.org/2001/XMLSchema" xmlns:p="http://schemas.microsoft.com/office/2006/metadata/properties" xmlns:ns2="79a3923b-b132-4fb7-b7ea-e4834d30371c" xmlns:ns3="264cf48e-8e45-4b86-8c63-965a11c8a095" targetNamespace="http://schemas.microsoft.com/office/2006/metadata/properties" ma:root="true" ma:fieldsID="158328e7eba563215225fb50e4195812" ns2:_="" ns3:_="">
    <xsd:import namespace="79a3923b-b132-4fb7-b7ea-e4834d30371c"/>
    <xsd:import namespace="264cf48e-8e45-4b86-8c63-965a11c8a09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a3923b-b132-4fb7-b7ea-e4834d30371c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cf48e-8e45-4b86-8c63-965a11c8a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9a3923b-b132-4fb7-b7ea-e4834d30371c">DFBBEGROTING-880135372-82</_dlc_DocId>
    <_dlc_DocIdUrl xmlns="79a3923b-b132-4fb7-b7ea-e4834d30371c">
      <Url>https://vlaamseoverheid.sharepoint.com/sites/DFB_Begroting/Projecten/Prestatiebegroting/_layouts/15/DocIdRedir.aspx?ID=DFBBEGROTING-880135372-82</Url>
      <Description>DFBBEGROTING-880135372-82</Description>
    </_dlc_DocIdUrl>
  </documentManagement>
</p:properties>
</file>

<file path=customXml/item3.xml><?xml version="1.0" encoding="utf-8"?>
<?mso-contentType ?>
<FormTemplates xmlns="http://schemas.microsoft.com/sharepoint/v3/contenttype/form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5F86B6B-E60D-4B7D-93B4-73F887DEA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a3923b-b132-4fb7-b7ea-e4834d30371c"/>
    <ds:schemaRef ds:uri="264cf48e-8e45-4b86-8c63-965a11c8a0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593AFA-7006-465F-99AE-445DD16D638F}">
  <ds:schemaRefs>
    <ds:schemaRef ds:uri="http://purl.org/dc/elements/1.1/"/>
    <ds:schemaRef ds:uri="http://schemas.microsoft.com/office/2006/documentManagement/types"/>
    <ds:schemaRef ds:uri="http://www.w3.org/XML/1998/namespace"/>
    <ds:schemaRef ds:uri="264cf48e-8e45-4b86-8c63-965a11c8a095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9a3923b-b132-4fb7-b7ea-e4834d30371c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F1ADB8A-2828-43E6-8C40-1733B7AFA06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189E25-97AC-4025-B995-FA2D9853DD09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0c0338a6-9561-4ee8-b8d6-4e89cbd520a0}" enabled="0" method="" siteId="{0c0338a6-9561-4ee8-b8d6-4e89cbd520a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Inleiding</vt:lpstr>
      <vt:lpstr>Besparingsvarianten</vt:lpstr>
      <vt:lpstr>Conclusie</vt:lpstr>
    </vt:vector>
  </TitlesOfParts>
  <Company>Vlaamse 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Evaluatiebeleid</dc:creator>
  <cp:lastModifiedBy>Schouwaerts Yves</cp:lastModifiedBy>
  <dcterms:created xsi:type="dcterms:W3CDTF">2025-01-23T14:00:06Z</dcterms:created>
  <dcterms:modified xsi:type="dcterms:W3CDTF">2026-03-23T08:26:14Z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0x0101001AAE2116A7FF884B9F1BC9D73B1C4DE9</vt:lpwstr>
  </property>
  <property fmtid="{D5CDD505-2E9C-101B-9397-08002B2CF9AE}" pid="3" name="_dlc_DocIdItemGuid">
    <vt:lpwstr>24196744-23f4-420f-babb-2c1c9e6d5c48</vt:lpwstr>
  </property>
</Properties>
</file>